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ManagingLogisticsFLows\7th edition\Instructors manual - 7th edition\Final IM\Chap 12 - Cases, Discussion Questions, Examples &amp; Exercises\Exercises\"/>
    </mc:Choice>
  </mc:AlternateContent>
  <bookViews>
    <workbookView xWindow="0" yWindow="0" windowWidth="32910" windowHeight="14760"/>
  </bookViews>
  <sheets>
    <sheet name="VALUES" sheetId="2" r:id="rId1"/>
  </sheets>
  <definedNames>
    <definedName name="_xlnm.Print_Area" localSheetId="0">VALUES!$1:$1048576</definedName>
  </definedNames>
  <calcPr calcId="162913"/>
</workbook>
</file>

<file path=xl/calcChain.xml><?xml version="1.0" encoding="utf-8"?>
<calcChain xmlns="http://schemas.openxmlformats.org/spreadsheetml/2006/main">
  <c r="E32" i="2" l="1"/>
  <c r="E35" i="2" s="1"/>
  <c r="E36" i="2" s="1"/>
  <c r="E37" i="2" s="1"/>
  <c r="C32" i="2"/>
  <c r="C35" i="2" s="1"/>
  <c r="C36" i="2" s="1"/>
  <c r="E16" i="2"/>
  <c r="E21" i="2" s="1"/>
  <c r="E22" i="2" s="1"/>
  <c r="E23" i="2" s="1"/>
  <c r="E24" i="2" s="1"/>
  <c r="C16" i="2"/>
  <c r="C21" i="2" s="1"/>
  <c r="C22" i="2" s="1"/>
  <c r="C23" i="2" s="1"/>
  <c r="C24" i="2" s="1"/>
  <c r="E18" i="2"/>
  <c r="C18" i="2"/>
  <c r="E31" i="2"/>
  <c r="C31" i="2"/>
  <c r="E15" i="2"/>
  <c r="C15" i="2"/>
  <c r="E46" i="2" l="1"/>
  <c r="E26" i="2"/>
  <c r="E25" i="2"/>
  <c r="C37" i="2"/>
  <c r="C42" i="2"/>
  <c r="C26" i="2"/>
  <c r="C25" i="2"/>
  <c r="E38" i="2"/>
  <c r="E43" i="2"/>
  <c r="E42" i="2"/>
  <c r="C43" i="2" l="1"/>
  <c r="C38" i="2"/>
  <c r="E44" i="2"/>
  <c r="E39" i="2"/>
  <c r="E45" i="2" s="1"/>
  <c r="C46" i="2"/>
  <c r="C39" i="2" l="1"/>
  <c r="C45" i="2" s="1"/>
  <c r="C44" i="2"/>
</calcChain>
</file>

<file path=xl/sharedStrings.xml><?xml version="1.0" encoding="utf-8"?>
<sst xmlns="http://schemas.openxmlformats.org/spreadsheetml/2006/main" count="39" uniqueCount="34">
  <si>
    <t>Inputs</t>
  </si>
  <si>
    <t>Output</t>
  </si>
  <si>
    <t>Khaki Pants</t>
  </si>
  <si>
    <t>Costs per unit</t>
  </si>
  <si>
    <t>Holding costs</t>
  </si>
  <si>
    <t xml:space="preserve">Number of retail stores </t>
  </si>
  <si>
    <t>Total Safety Inventory =</t>
  </si>
  <si>
    <t>Total Value of Safety Inventory =</t>
  </si>
  <si>
    <t>Total Annual Safety Inventory Holding Cost =</t>
  </si>
  <si>
    <t>(as a percentage of product costs)</t>
  </si>
  <si>
    <t>Holding Cost per Unit Sold =</t>
  </si>
  <si>
    <t>Safety Inventory at warehouse ss =</t>
  </si>
  <si>
    <t>Online Channel vs. Store Operation</t>
  </si>
  <si>
    <t>Difference in Total Value of Safety Inventory =</t>
  </si>
  <si>
    <t>Difference in Total Annual Safety Inventory Holding Cost =</t>
  </si>
  <si>
    <t>Difference in Holding Cost per Unit Sold =</t>
  </si>
  <si>
    <t>Difference in percentage of product costs</t>
  </si>
  <si>
    <t>Cashmere Sweaters</t>
  </si>
  <si>
    <t>Coefficient of variation</t>
  </si>
  <si>
    <t>Mean demand during lead time</t>
  </si>
  <si>
    <t>SD of demand during lead time</t>
  </si>
  <si>
    <t>Safety Inventory per store  =</t>
  </si>
  <si>
    <t>Holding cost saving on aggregation =</t>
  </si>
  <si>
    <t>Store Operations (Disaggregate)</t>
  </si>
  <si>
    <t>Online Channel (Aggregate)</t>
  </si>
  <si>
    <t>Expected demand, D</t>
  </si>
  <si>
    <t>Lead time, L</t>
  </si>
  <si>
    <r>
      <t xml:space="preserve">SD of demand per unit time, </t>
    </r>
    <r>
      <rPr>
        <sz val="14"/>
        <rFont val="Calibri"/>
        <family val="2"/>
      </rPr>
      <t>σ</t>
    </r>
    <r>
      <rPr>
        <vertAlign val="subscript"/>
        <sz val="12.6"/>
        <rFont val="Arial"/>
        <family val="2"/>
      </rPr>
      <t>D</t>
    </r>
  </si>
  <si>
    <t>Target cycle service level, CSL</t>
  </si>
  <si>
    <r>
      <t>Mean demand during lead time, D</t>
    </r>
    <r>
      <rPr>
        <vertAlign val="subscript"/>
        <sz val="14"/>
        <rFont val="Arial"/>
        <family val="2"/>
      </rPr>
      <t>L</t>
    </r>
  </si>
  <si>
    <r>
      <t xml:space="preserve">SD of demand during lead time, </t>
    </r>
    <r>
      <rPr>
        <sz val="14"/>
        <rFont val="Calibri"/>
        <family val="2"/>
      </rPr>
      <t>σ</t>
    </r>
    <r>
      <rPr>
        <vertAlign val="subscript"/>
        <sz val="12.6"/>
        <rFont val="Arial"/>
        <family val="2"/>
      </rPr>
      <t>L</t>
    </r>
  </si>
  <si>
    <t>Exercise 12-14: The Gap</t>
  </si>
  <si>
    <t>Distribution of Demand during Lead Time per Store</t>
  </si>
  <si>
    <t>Distribution of Demand during Lead Time at Central Warehouse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</si>
</sst>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quot;* #,##0.00_);_(&quot;$&quot;* \(#,##0.00\);_(&quot;$&quot;* &quot;-&quot;??_);_(@_)"/>
    <numFmt numFmtId="43" formatCode="_(* #,##0.00_);_(* \(#,##0.00\);_(* &quot;-&quot;??_);_(@_)"/>
    <numFmt numFmtId="164" formatCode="General_)"/>
    <numFmt numFmtId="165" formatCode="_(&quot;$&quot;* #,##0_);_(&quot;$&quot;* \(#,##0\);_(&quot;$&quot;* &quot;-&quot;??_);_(@_)"/>
    <numFmt numFmtId="166" formatCode="_(* #,##0_);_(* \(#,##0\);_(* &quot;-&quot;??_);_(@_)"/>
    <numFmt numFmtId="167" formatCode="0.0000"/>
  </numFmts>
  <fonts count="9" x14ac:knownFonts="1">
    <font>
      <sz val="11"/>
      <name val="Times New Roman"/>
      <family val="1"/>
    </font>
    <font>
      <sz val="10"/>
      <name val="Arial"/>
      <family val="2"/>
    </font>
    <font>
      <b/>
      <u/>
      <sz val="14"/>
      <name val="Arial"/>
      <family val="2"/>
    </font>
    <font>
      <sz val="14"/>
      <name val="Arial"/>
      <family val="2"/>
    </font>
    <font>
      <b/>
      <i/>
      <u/>
      <sz val="14"/>
      <name val="Arial"/>
      <family val="2"/>
    </font>
    <font>
      <b/>
      <sz val="14"/>
      <name val="Arial"/>
      <family val="2"/>
    </font>
    <font>
      <sz val="14"/>
      <name val="Calibri"/>
      <family val="2"/>
    </font>
    <font>
      <vertAlign val="subscript"/>
      <sz val="12.6"/>
      <name val="Arial"/>
      <family val="2"/>
    </font>
    <font>
      <vertAlign val="subscript"/>
      <sz val="14"/>
      <name val="Arial"/>
      <family val="2"/>
    </font>
  </fonts>
  <fills count="4">
    <fill>
      <patternFill patternType="none"/>
    </fill>
    <fill>
      <patternFill patternType="gray125"/>
    </fill>
    <fill>
      <patternFill patternType="solid">
        <fgColor indexed="44"/>
        <bgColor indexed="64"/>
      </patternFill>
    </fill>
    <fill>
      <patternFill patternType="solid">
        <fgColor indexed="22"/>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164"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4">
    <xf numFmtId="164" fontId="0" fillId="0" borderId="0" xfId="0"/>
    <xf numFmtId="164" fontId="3" fillId="0" borderId="0" xfId="0" applyFont="1"/>
    <xf numFmtId="167" fontId="4" fillId="0" borderId="0" xfId="0" applyNumberFormat="1" applyFont="1" applyAlignment="1">
      <alignment horizontal="center"/>
    </xf>
    <xf numFmtId="164" fontId="3" fillId="0" borderId="0" xfId="0" applyFont="1" applyFill="1"/>
    <xf numFmtId="167" fontId="3" fillId="0" borderId="0" xfId="0" applyNumberFormat="1" applyFont="1" applyFill="1" applyAlignment="1">
      <alignment horizontal="center"/>
    </xf>
    <xf numFmtId="164" fontId="5" fillId="0" borderId="0" xfId="0" applyFont="1" applyFill="1" applyBorder="1"/>
    <xf numFmtId="164" fontId="3" fillId="0" borderId="0" xfId="0" applyFont="1" applyFill="1" applyBorder="1"/>
    <xf numFmtId="167" fontId="5" fillId="0" borderId="0" xfId="0" applyNumberFormat="1" applyFont="1" applyFill="1" applyBorder="1" applyAlignment="1">
      <alignment horizontal="center"/>
    </xf>
    <xf numFmtId="164" fontId="5" fillId="0" borderId="0" xfId="0" applyFont="1" applyBorder="1"/>
    <xf numFmtId="164" fontId="3" fillId="0" borderId="0" xfId="0" applyFont="1" applyBorder="1"/>
    <xf numFmtId="164" fontId="3" fillId="0" borderId="1" xfId="0" applyFont="1" applyFill="1" applyBorder="1"/>
    <xf numFmtId="164" fontId="3" fillId="0" borderId="2" xfId="0" applyFont="1" applyFill="1" applyBorder="1"/>
    <xf numFmtId="166" fontId="3" fillId="2" borderId="2" xfId="1" applyNumberFormat="1" applyFont="1" applyFill="1" applyBorder="1" applyAlignment="1">
      <alignment horizontal="right"/>
    </xf>
    <xf numFmtId="164" fontId="3" fillId="2" borderId="2" xfId="0" applyFont="1" applyFill="1" applyBorder="1" applyAlignment="1">
      <alignment horizontal="right"/>
    </xf>
    <xf numFmtId="164" fontId="3" fillId="2" borderId="8" xfId="0" applyFont="1" applyFill="1" applyBorder="1" applyAlignment="1">
      <alignment horizontal="right"/>
    </xf>
    <xf numFmtId="164" fontId="3" fillId="0" borderId="3" xfId="0" applyFont="1" applyFill="1" applyBorder="1"/>
    <xf numFmtId="164" fontId="3" fillId="2" borderId="0" xfId="0" applyFont="1" applyFill="1" applyBorder="1" applyAlignment="1">
      <alignment horizontal="right"/>
    </xf>
    <xf numFmtId="164" fontId="3" fillId="2" borderId="6" xfId="0" applyFont="1" applyFill="1" applyBorder="1" applyAlignment="1">
      <alignment horizontal="right"/>
    </xf>
    <xf numFmtId="164" fontId="3" fillId="0" borderId="4" xfId="0" applyFont="1" applyFill="1" applyBorder="1"/>
    <xf numFmtId="164" fontId="3" fillId="0" borderId="5" xfId="0" applyFont="1" applyFill="1" applyBorder="1"/>
    <xf numFmtId="164" fontId="3" fillId="2" borderId="5" xfId="0" applyFont="1" applyFill="1" applyBorder="1" applyAlignment="1">
      <alignment horizontal="right"/>
    </xf>
    <xf numFmtId="164" fontId="3" fillId="2" borderId="7" xfId="0" applyFont="1" applyFill="1" applyBorder="1" applyAlignment="1">
      <alignment horizontal="right"/>
    </xf>
    <xf numFmtId="164" fontId="3" fillId="0" borderId="0" xfId="0" applyFont="1" applyBorder="1" applyAlignment="1">
      <alignment horizontal="right"/>
    </xf>
    <xf numFmtId="164" fontId="2" fillId="0" borderId="0" xfId="0" applyFont="1" applyFill="1" applyBorder="1"/>
    <xf numFmtId="164" fontId="3" fillId="0" borderId="0" xfId="0" applyFont="1" applyFill="1" applyBorder="1" applyAlignment="1">
      <alignment horizontal="right"/>
    </xf>
    <xf numFmtId="166" fontId="3" fillId="0" borderId="2" xfId="1" applyNumberFormat="1" applyFont="1" applyFill="1" applyBorder="1" applyAlignment="1">
      <alignment horizontal="right"/>
    </xf>
    <xf numFmtId="164" fontId="3" fillId="0" borderId="2" xfId="0" applyFont="1" applyBorder="1" applyAlignment="1">
      <alignment horizontal="right"/>
    </xf>
    <xf numFmtId="164" fontId="3" fillId="0" borderId="8" xfId="0" applyFont="1" applyFill="1" applyBorder="1" applyAlignment="1">
      <alignment horizontal="right"/>
    </xf>
    <xf numFmtId="166" fontId="3" fillId="0" borderId="5" xfId="1" applyNumberFormat="1" applyFont="1" applyFill="1" applyBorder="1" applyAlignment="1">
      <alignment horizontal="right"/>
    </xf>
    <xf numFmtId="164" fontId="3" fillId="0" borderId="5" xfId="0" applyFont="1" applyBorder="1" applyAlignment="1">
      <alignment horizontal="right"/>
    </xf>
    <xf numFmtId="166" fontId="3" fillId="0" borderId="7" xfId="1" applyNumberFormat="1" applyFont="1" applyFill="1" applyBorder="1" applyAlignment="1">
      <alignment horizontal="right"/>
    </xf>
    <xf numFmtId="166" fontId="3" fillId="0" borderId="0" xfId="1" applyNumberFormat="1" applyFont="1" applyFill="1" applyBorder="1" applyAlignment="1">
      <alignment horizontal="right"/>
    </xf>
    <xf numFmtId="164" fontId="3" fillId="0" borderId="9" xfId="0" applyFont="1" applyFill="1" applyBorder="1"/>
    <xf numFmtId="164" fontId="3" fillId="0" borderId="10" xfId="0" applyFont="1" applyFill="1" applyBorder="1"/>
    <xf numFmtId="43" fontId="3" fillId="0" borderId="10" xfId="1" applyNumberFormat="1" applyFont="1" applyFill="1" applyBorder="1" applyAlignment="1">
      <alignment horizontal="right"/>
    </xf>
    <xf numFmtId="43" fontId="3" fillId="0" borderId="10" xfId="0" applyNumberFormat="1" applyFont="1" applyBorder="1" applyAlignment="1">
      <alignment horizontal="right"/>
    </xf>
    <xf numFmtId="43" fontId="3" fillId="0" borderId="11" xfId="1" applyNumberFormat="1" applyFont="1" applyFill="1" applyBorder="1" applyAlignment="1">
      <alignment horizontal="right"/>
    </xf>
    <xf numFmtId="164" fontId="3" fillId="0" borderId="1" xfId="0" applyFont="1" applyBorder="1"/>
    <xf numFmtId="164" fontId="3" fillId="0" borderId="2" xfId="0" applyFont="1" applyBorder="1"/>
    <xf numFmtId="1" fontId="3" fillId="3" borderId="2" xfId="0" applyNumberFormat="1" applyFont="1" applyFill="1" applyBorder="1" applyAlignment="1">
      <alignment horizontal="right"/>
    </xf>
    <xf numFmtId="164" fontId="3" fillId="3" borderId="2" xfId="0" applyFont="1" applyFill="1" applyBorder="1" applyAlignment="1">
      <alignment horizontal="right"/>
    </xf>
    <xf numFmtId="1" fontId="3" fillId="3" borderId="8" xfId="0" applyNumberFormat="1" applyFont="1" applyFill="1" applyBorder="1" applyAlignment="1">
      <alignment horizontal="right"/>
    </xf>
    <xf numFmtId="164" fontId="3" fillId="0" borderId="3" xfId="0" applyFont="1" applyBorder="1"/>
    <xf numFmtId="166" fontId="3" fillId="3" borderId="0" xfId="1" applyNumberFormat="1" applyFont="1" applyFill="1" applyBorder="1" applyAlignment="1">
      <alignment horizontal="right"/>
    </xf>
    <xf numFmtId="164" fontId="3" fillId="3" borderId="0" xfId="0" applyFont="1" applyFill="1" applyBorder="1" applyAlignment="1">
      <alignment horizontal="right"/>
    </xf>
    <xf numFmtId="166" fontId="3" fillId="3" borderId="6" xfId="1" applyNumberFormat="1" applyFont="1" applyFill="1" applyBorder="1" applyAlignment="1">
      <alignment horizontal="right"/>
    </xf>
    <xf numFmtId="165" fontId="3" fillId="3" borderId="0" xfId="2" applyNumberFormat="1" applyFont="1" applyFill="1" applyBorder="1" applyAlignment="1">
      <alignment horizontal="right"/>
    </xf>
    <xf numFmtId="165" fontId="3" fillId="3" borderId="6" xfId="2" applyNumberFormat="1" applyFont="1" applyFill="1" applyBorder="1" applyAlignment="1">
      <alignment horizontal="right"/>
    </xf>
    <xf numFmtId="44" fontId="3" fillId="3" borderId="0" xfId="2" applyFont="1" applyFill="1" applyBorder="1"/>
    <xf numFmtId="164" fontId="3" fillId="3" borderId="0" xfId="0" applyFont="1" applyFill="1" applyBorder="1"/>
    <xf numFmtId="44" fontId="3" fillId="3" borderId="6" xfId="2" applyFont="1" applyFill="1" applyBorder="1"/>
    <xf numFmtId="164" fontId="3" fillId="0" borderId="4" xfId="0" applyFont="1" applyBorder="1"/>
    <xf numFmtId="164" fontId="3" fillId="0" borderId="5" xfId="0" applyFont="1" applyBorder="1"/>
    <xf numFmtId="10" fontId="3" fillId="3" borderId="5" xfId="3" applyNumberFormat="1" applyFont="1" applyFill="1" applyBorder="1" applyAlignment="1">
      <alignment horizontal="right"/>
    </xf>
    <xf numFmtId="10" fontId="3" fillId="3" borderId="5" xfId="0" applyNumberFormat="1" applyFont="1" applyFill="1" applyBorder="1" applyAlignment="1">
      <alignment horizontal="right"/>
    </xf>
    <xf numFmtId="10" fontId="3" fillId="3" borderId="7" xfId="3" applyNumberFormat="1" applyFont="1" applyFill="1" applyBorder="1" applyAlignment="1">
      <alignment horizontal="right"/>
    </xf>
    <xf numFmtId="164" fontId="2" fillId="0" borderId="0" xfId="0" applyFont="1" applyBorder="1"/>
    <xf numFmtId="167" fontId="3" fillId="0" borderId="0" xfId="0" applyNumberFormat="1" applyFont="1" applyBorder="1" applyAlignment="1">
      <alignment horizontal="center"/>
    </xf>
    <xf numFmtId="166" fontId="3" fillId="0" borderId="8" xfId="1" applyNumberFormat="1" applyFont="1" applyFill="1" applyBorder="1" applyAlignment="1">
      <alignment horizontal="right"/>
    </xf>
    <xf numFmtId="166" fontId="3" fillId="3" borderId="2" xfId="1" applyNumberFormat="1" applyFont="1" applyFill="1" applyBorder="1" applyAlignment="1">
      <alignment horizontal="right"/>
    </xf>
    <xf numFmtId="166" fontId="3" fillId="3" borderId="8" xfId="1" applyNumberFormat="1" applyFont="1" applyFill="1" applyBorder="1" applyAlignment="1">
      <alignment horizontal="right"/>
    </xf>
    <xf numFmtId="165" fontId="3" fillId="0" borderId="2" xfId="2" applyNumberFormat="1" applyFont="1" applyBorder="1" applyAlignment="1">
      <alignment horizontal="right"/>
    </xf>
    <xf numFmtId="165" fontId="3" fillId="0" borderId="8" xfId="2" applyNumberFormat="1" applyFont="1" applyBorder="1" applyAlignment="1">
      <alignment horizontal="right"/>
    </xf>
    <xf numFmtId="165" fontId="3" fillId="0" borderId="0" xfId="2" applyNumberFormat="1" applyFont="1" applyBorder="1" applyAlignment="1">
      <alignment horizontal="right"/>
    </xf>
    <xf numFmtId="165" fontId="3" fillId="0" borderId="6" xfId="2" applyNumberFormat="1" applyFont="1" applyBorder="1" applyAlignment="1">
      <alignment horizontal="right"/>
    </xf>
    <xf numFmtId="44" fontId="3" fillId="0" borderId="0" xfId="2" applyNumberFormat="1" applyFont="1" applyBorder="1" applyAlignment="1">
      <alignment horizontal="right"/>
    </xf>
    <xf numFmtId="44" fontId="3" fillId="0" borderId="0" xfId="0" applyNumberFormat="1" applyFont="1" applyBorder="1"/>
    <xf numFmtId="44" fontId="3" fillId="0" borderId="6" xfId="2" applyNumberFormat="1" applyFont="1" applyBorder="1" applyAlignment="1">
      <alignment horizontal="right"/>
    </xf>
    <xf numFmtId="10" fontId="3" fillId="0" borderId="0" xfId="3" applyNumberFormat="1" applyFont="1" applyBorder="1" applyAlignment="1">
      <alignment horizontal="right"/>
    </xf>
    <xf numFmtId="10" fontId="3" fillId="0" borderId="6" xfId="3" applyNumberFormat="1" applyFont="1" applyBorder="1" applyAlignment="1">
      <alignment horizontal="right"/>
    </xf>
    <xf numFmtId="165" fontId="3" fillId="0" borderId="5" xfId="2" applyNumberFormat="1" applyFont="1" applyBorder="1" applyAlignment="1">
      <alignment horizontal="center"/>
    </xf>
    <xf numFmtId="165" fontId="3" fillId="0" borderId="7" xfId="2" applyNumberFormat="1" applyFont="1" applyBorder="1" applyAlignment="1">
      <alignment horizontal="center"/>
    </xf>
    <xf numFmtId="167" fontId="3" fillId="0" borderId="0" xfId="0" applyNumberFormat="1" applyFont="1" applyAlignment="1">
      <alignment horizontal="center"/>
    </xf>
    <xf numFmtId="164" fontId="2" fillId="0" borderId="0" xfId="0" applyFont="1" applyFill="1"/>
  </cellXfs>
  <cellStyles count="4">
    <cellStyle name="Comma" xfId="1" builtinId="3"/>
    <cellStyle name="Currency" xfId="2" builtinId="4"/>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4</xdr:col>
      <xdr:colOff>1000125</xdr:colOff>
      <xdr:row>1</xdr:row>
      <xdr:rowOff>28575</xdr:rowOff>
    </xdr:to>
    <xdr:sp macro="" textlink="">
      <xdr:nvSpPr>
        <xdr:cNvPr id="4097" name="Text Box 1"/>
        <xdr:cNvSpPr txBox="1">
          <a:spLocks noChangeArrowheads="1"/>
        </xdr:cNvSpPr>
      </xdr:nvSpPr>
      <xdr:spPr bwMode="auto">
        <a:xfrm>
          <a:off x="0" y="200025"/>
          <a:ext cx="6286500" cy="285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100" b="0" i="0" u="none" strike="noStrike" baseline="0">
              <a:solidFill>
                <a:srgbClr val="000000"/>
              </a:solidFill>
              <a:latin typeface="Arial"/>
              <a:cs typeface="Arial"/>
            </a:rPr>
            <a:t>The Gap has started selling through its online channel along with its retail stores. Management has to decide which products to carry at the retail stores and which products to carry at a central warehouse to be sold only via the online channel. The Gap currently has 900 retail stores in the United States. Weekly demand for large Khaki pants at each store is normally distributed with a mean of 800 and a standard deviation of 100. Each pant costs $30. Weekly demand for purple Cashmere sweaters at each store is normally distributed with a mean of 50 and a standard deviation of 50. Each sweater costs $100. The Gap has a holding cost of 25 percent. The Gap manages all inventories using a continuous review policy and the supply lead-time for both products is 4 weeks. The targeted cycle service level is 95 percent. How much Safety Inventory reduction in holding cost per unit sold can The Gap expect on moving each of the two products from the stores to the online channel? Which of the two products should The Gap carry at the stores and which at the central warehouse for the online channel? Why? Assume demand from one week to the next to be independent.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J52"/>
  <sheetViews>
    <sheetView tabSelected="1" zoomScale="90" zoomScaleNormal="90" workbookViewId="0">
      <selection activeCell="A30" sqref="A30:E30"/>
    </sheetView>
  </sheetViews>
  <sheetFormatPr defaultColWidth="9.1796875" defaultRowHeight="17.5" x14ac:dyDescent="0.35"/>
  <cols>
    <col min="1" max="1" width="30.7265625" style="1" customWidth="1"/>
    <col min="2" max="2" width="27.1796875" style="1" customWidth="1"/>
    <col min="3" max="3" width="18.1796875" style="72" bestFit="1" customWidth="1"/>
    <col min="4" max="4" width="3.1796875" style="1" customWidth="1"/>
    <col min="5" max="5" width="23.54296875" style="1" bestFit="1" customWidth="1"/>
    <col min="6" max="16384" width="9.1796875" style="1"/>
  </cols>
  <sheetData>
    <row r="1" spans="1:10" ht="18" x14ac:dyDescent="0.4">
      <c r="A1" s="73" t="s">
        <v>31</v>
      </c>
      <c r="C1" s="2"/>
    </row>
    <row r="2" spans="1:10" x14ac:dyDescent="0.35">
      <c r="A2" s="3"/>
      <c r="B2" s="3"/>
      <c r="C2" s="4"/>
      <c r="D2" s="3"/>
      <c r="F2" s="3"/>
      <c r="G2" s="3"/>
      <c r="H2" s="3"/>
    </row>
    <row r="3" spans="1:10" ht="18.5" thickBot="1" x14ac:dyDescent="0.45">
      <c r="A3" s="5" t="s">
        <v>0</v>
      </c>
      <c r="B3" s="6"/>
      <c r="C3" s="7" t="s">
        <v>2</v>
      </c>
      <c r="D3" s="5"/>
      <c r="E3" s="8" t="s">
        <v>17</v>
      </c>
      <c r="F3" s="9"/>
      <c r="G3" s="6"/>
      <c r="H3" s="6"/>
      <c r="I3" s="9"/>
      <c r="J3" s="9"/>
    </row>
    <row r="4" spans="1:10" x14ac:dyDescent="0.35">
      <c r="A4" s="10" t="s">
        <v>25</v>
      </c>
      <c r="B4" s="11"/>
      <c r="C4" s="12">
        <v>800</v>
      </c>
      <c r="D4" s="13"/>
      <c r="E4" s="14">
        <v>50</v>
      </c>
      <c r="F4" s="6"/>
      <c r="G4" s="6"/>
      <c r="H4" s="6"/>
      <c r="I4" s="9"/>
      <c r="J4" s="9"/>
    </row>
    <row r="5" spans="1:10" x14ac:dyDescent="0.35">
      <c r="A5" s="15" t="s">
        <v>26</v>
      </c>
      <c r="B5" s="6"/>
      <c r="C5" s="16">
        <v>4</v>
      </c>
      <c r="D5" s="16"/>
      <c r="E5" s="17">
        <v>4</v>
      </c>
      <c r="F5" s="6"/>
      <c r="G5" s="6"/>
      <c r="H5" s="6"/>
      <c r="I5" s="9"/>
      <c r="J5" s="9"/>
    </row>
    <row r="6" spans="1:10" ht="19.5" x14ac:dyDescent="0.5">
      <c r="A6" s="15" t="s">
        <v>27</v>
      </c>
      <c r="B6" s="6"/>
      <c r="C6" s="16">
        <v>100</v>
      </c>
      <c r="D6" s="16"/>
      <c r="E6" s="17">
        <v>50</v>
      </c>
      <c r="F6" s="6"/>
      <c r="G6" s="6"/>
      <c r="H6" s="6"/>
      <c r="I6" s="9"/>
      <c r="J6" s="9"/>
    </row>
    <row r="7" spans="1:10" x14ac:dyDescent="0.35">
      <c r="A7" s="15" t="s">
        <v>28</v>
      </c>
      <c r="B7" s="6"/>
      <c r="C7" s="16">
        <v>0.95</v>
      </c>
      <c r="D7" s="16"/>
      <c r="E7" s="17">
        <v>0.95</v>
      </c>
      <c r="F7" s="6"/>
      <c r="G7" s="6"/>
      <c r="H7" s="6"/>
      <c r="I7" s="9"/>
      <c r="J7" s="9"/>
    </row>
    <row r="8" spans="1:10" x14ac:dyDescent="0.35">
      <c r="A8" s="15" t="s">
        <v>3</v>
      </c>
      <c r="B8" s="6"/>
      <c r="C8" s="16">
        <v>30</v>
      </c>
      <c r="D8" s="16"/>
      <c r="E8" s="17">
        <v>100</v>
      </c>
      <c r="F8" s="6"/>
      <c r="G8" s="6"/>
      <c r="H8" s="6"/>
      <c r="I8" s="9"/>
      <c r="J8" s="9"/>
    </row>
    <row r="9" spans="1:10" x14ac:dyDescent="0.35">
      <c r="A9" s="15" t="s">
        <v>4</v>
      </c>
      <c r="B9" s="6"/>
      <c r="C9" s="16">
        <v>0.25</v>
      </c>
      <c r="D9" s="16"/>
      <c r="E9" s="17">
        <v>0.25</v>
      </c>
      <c r="F9" s="6"/>
      <c r="G9" s="6"/>
      <c r="H9" s="6"/>
      <c r="I9" s="9"/>
      <c r="J9" s="9"/>
    </row>
    <row r="10" spans="1:10" ht="18" thickBot="1" x14ac:dyDescent="0.4">
      <c r="A10" s="18" t="s">
        <v>5</v>
      </c>
      <c r="B10" s="19"/>
      <c r="C10" s="20">
        <v>900</v>
      </c>
      <c r="D10" s="20"/>
      <c r="E10" s="21">
        <v>900</v>
      </c>
      <c r="F10" s="6"/>
      <c r="G10" s="6"/>
      <c r="H10" s="6"/>
      <c r="I10" s="9"/>
      <c r="J10" s="9"/>
    </row>
    <row r="11" spans="1:10" x14ac:dyDescent="0.35">
      <c r="A11" s="6"/>
      <c r="B11" s="6"/>
      <c r="C11" s="22"/>
      <c r="D11" s="22"/>
      <c r="E11" s="22"/>
      <c r="F11" s="6"/>
      <c r="G11" s="6"/>
      <c r="H11" s="6"/>
      <c r="I11" s="9"/>
      <c r="J11" s="9"/>
    </row>
    <row r="12" spans="1:10" ht="18" x14ac:dyDescent="0.4">
      <c r="A12" s="23" t="s">
        <v>23</v>
      </c>
      <c r="B12" s="6"/>
      <c r="C12" s="22"/>
      <c r="D12" s="22"/>
      <c r="E12" s="22"/>
      <c r="F12" s="6"/>
      <c r="G12" s="6"/>
      <c r="H12" s="6"/>
      <c r="I12" s="9"/>
      <c r="J12" s="9"/>
    </row>
    <row r="13" spans="1:10" x14ac:dyDescent="0.35">
      <c r="A13" s="6"/>
      <c r="B13" s="6"/>
      <c r="C13" s="24"/>
      <c r="D13" s="22"/>
      <c r="E13" s="22"/>
      <c r="F13" s="6"/>
      <c r="G13" s="6"/>
      <c r="H13" s="6"/>
      <c r="I13" s="9"/>
      <c r="J13" s="9"/>
    </row>
    <row r="14" spans="1:10" ht="18.5" thickBot="1" x14ac:dyDescent="0.45">
      <c r="A14" s="5" t="s">
        <v>32</v>
      </c>
      <c r="B14" s="6"/>
      <c r="C14" s="24"/>
      <c r="D14" s="22"/>
      <c r="E14" s="22"/>
      <c r="F14" s="6"/>
      <c r="G14" s="6"/>
      <c r="H14" s="6"/>
      <c r="I14" s="9"/>
      <c r="J14" s="9"/>
    </row>
    <row r="15" spans="1:10" ht="20.5" x14ac:dyDescent="0.5">
      <c r="A15" s="10" t="s">
        <v>29</v>
      </c>
      <c r="B15" s="11"/>
      <c r="C15" s="25">
        <f>C4*C5</f>
        <v>3200</v>
      </c>
      <c r="D15" s="26"/>
      <c r="E15" s="27">
        <f>E4*E5</f>
        <v>200</v>
      </c>
      <c r="F15" s="6"/>
      <c r="G15" s="6"/>
      <c r="H15" s="6"/>
      <c r="I15" s="9"/>
      <c r="J15" s="9"/>
    </row>
    <row r="16" spans="1:10" ht="20" thickBot="1" x14ac:dyDescent="0.55000000000000004">
      <c r="A16" s="18" t="s">
        <v>30</v>
      </c>
      <c r="B16" s="19"/>
      <c r="C16" s="28">
        <f>C6*SQRT(C5)</f>
        <v>200</v>
      </c>
      <c r="D16" s="29"/>
      <c r="E16" s="30">
        <f>E6*SQRT(E5)</f>
        <v>100</v>
      </c>
      <c r="F16" s="6"/>
      <c r="G16" s="6"/>
      <c r="H16" s="6"/>
      <c r="I16" s="9"/>
      <c r="J16" s="9"/>
    </row>
    <row r="17" spans="1:10" ht="18" thickBot="1" x14ac:dyDescent="0.4">
      <c r="A17" s="6"/>
      <c r="B17" s="6"/>
      <c r="C17" s="31"/>
      <c r="D17" s="22"/>
      <c r="E17" s="31"/>
      <c r="F17" s="6"/>
      <c r="G17" s="6"/>
      <c r="H17" s="6"/>
      <c r="I17" s="9"/>
      <c r="J17" s="9"/>
    </row>
    <row r="18" spans="1:10" ht="18" thickBot="1" x14ac:dyDescent="0.4">
      <c r="A18" s="32" t="s">
        <v>18</v>
      </c>
      <c r="B18" s="33"/>
      <c r="C18" s="34">
        <f>C6/C4</f>
        <v>0.125</v>
      </c>
      <c r="D18" s="35"/>
      <c r="E18" s="36">
        <f>E6/E4</f>
        <v>1</v>
      </c>
      <c r="F18" s="6"/>
      <c r="G18" s="6"/>
      <c r="H18" s="6"/>
      <c r="I18" s="9"/>
      <c r="J18" s="9"/>
    </row>
    <row r="19" spans="1:10" ht="15" customHeight="1" x14ac:dyDescent="0.35">
      <c r="A19" s="6"/>
      <c r="B19" s="6"/>
      <c r="C19" s="24"/>
      <c r="D19" s="22"/>
      <c r="E19" s="24"/>
      <c r="F19" s="6"/>
      <c r="G19" s="6"/>
      <c r="H19" s="6"/>
      <c r="I19" s="9"/>
      <c r="J19" s="9"/>
    </row>
    <row r="20" spans="1:10" ht="18.5" thickBot="1" x14ac:dyDescent="0.45">
      <c r="A20" s="8" t="s">
        <v>1</v>
      </c>
      <c r="B20" s="9"/>
      <c r="C20" s="22"/>
      <c r="D20" s="22"/>
      <c r="E20" s="22"/>
      <c r="F20" s="6"/>
      <c r="G20" s="6"/>
      <c r="H20" s="6"/>
      <c r="I20" s="9"/>
      <c r="J20" s="9"/>
    </row>
    <row r="21" spans="1:10" x14ac:dyDescent="0.35">
      <c r="A21" s="37" t="s">
        <v>21</v>
      </c>
      <c r="B21" s="38"/>
      <c r="C21" s="39">
        <f>NORMSINV(C7)*C16</f>
        <v>328.97072539029432</v>
      </c>
      <c r="D21" s="40"/>
      <c r="E21" s="41">
        <f>NORMSINV(E7)*E16</f>
        <v>164.48536269514716</v>
      </c>
      <c r="F21" s="6"/>
      <c r="G21" s="6"/>
      <c r="H21" s="6"/>
      <c r="I21" s="9"/>
      <c r="J21" s="9"/>
    </row>
    <row r="22" spans="1:10" x14ac:dyDescent="0.35">
      <c r="A22" s="42" t="s">
        <v>6</v>
      </c>
      <c r="B22" s="9"/>
      <c r="C22" s="43">
        <f>C10*C21</f>
        <v>296073.65285126487</v>
      </c>
      <c r="D22" s="44"/>
      <c r="E22" s="45">
        <f>E10*E21</f>
        <v>148036.82642563243</v>
      </c>
      <c r="F22" s="9"/>
      <c r="G22" s="9"/>
      <c r="H22" s="9"/>
      <c r="I22" s="9"/>
      <c r="J22" s="9"/>
    </row>
    <row r="23" spans="1:10" x14ac:dyDescent="0.35">
      <c r="A23" s="42" t="s">
        <v>7</v>
      </c>
      <c r="B23" s="9"/>
      <c r="C23" s="46">
        <f>C22*C8</f>
        <v>8882209.5855379459</v>
      </c>
      <c r="D23" s="44"/>
      <c r="E23" s="47">
        <f>E22*E8</f>
        <v>14803682.642563242</v>
      </c>
      <c r="F23" s="9"/>
      <c r="G23" s="9"/>
      <c r="H23" s="9"/>
      <c r="I23" s="9"/>
      <c r="J23" s="9"/>
    </row>
    <row r="24" spans="1:10" x14ac:dyDescent="0.35">
      <c r="A24" s="42" t="s">
        <v>8</v>
      </c>
      <c r="B24" s="9"/>
      <c r="C24" s="46">
        <f>C23*C9</f>
        <v>2220552.3963844865</v>
      </c>
      <c r="D24" s="44"/>
      <c r="E24" s="47">
        <f>E23*E9</f>
        <v>3700920.6606408106</v>
      </c>
      <c r="F24" s="9"/>
      <c r="G24" s="9"/>
      <c r="H24" s="9"/>
      <c r="I24" s="9"/>
      <c r="J24" s="9"/>
    </row>
    <row r="25" spans="1:10" x14ac:dyDescent="0.35">
      <c r="A25" s="42" t="s">
        <v>10</v>
      </c>
      <c r="B25" s="9"/>
      <c r="C25" s="48">
        <f>C24/(C4*C10)</f>
        <v>3.0841005505340089</v>
      </c>
      <c r="D25" s="49"/>
      <c r="E25" s="50">
        <f>E24/(E4*E10)</f>
        <v>82.242681347573566</v>
      </c>
      <c r="F25" s="9"/>
      <c r="G25" s="9"/>
      <c r="H25" s="9"/>
      <c r="I25" s="9"/>
      <c r="J25" s="9"/>
    </row>
    <row r="26" spans="1:10" ht="18" thickBot="1" x14ac:dyDescent="0.4">
      <c r="A26" s="51" t="s">
        <v>9</v>
      </c>
      <c r="B26" s="52"/>
      <c r="C26" s="53">
        <f>C24/(C4*C10*C8)</f>
        <v>0.10280335168446697</v>
      </c>
      <c r="D26" s="54"/>
      <c r="E26" s="55">
        <f>E24/(E4*E10*E8)</f>
        <v>0.82242681347573565</v>
      </c>
      <c r="F26" s="9"/>
      <c r="G26" s="9"/>
      <c r="H26" s="9"/>
      <c r="I26" s="9"/>
      <c r="J26" s="9"/>
    </row>
    <row r="27" spans="1:10" x14ac:dyDescent="0.35">
      <c r="A27" s="9"/>
      <c r="B27" s="9"/>
      <c r="C27" s="9"/>
      <c r="D27" s="9"/>
      <c r="E27" s="9"/>
      <c r="F27" s="9"/>
      <c r="G27" s="9"/>
      <c r="H27" s="9"/>
      <c r="I27" s="9"/>
      <c r="J27" s="9"/>
    </row>
    <row r="28" spans="1:10" ht="18" x14ac:dyDescent="0.4">
      <c r="A28" s="56" t="s">
        <v>24</v>
      </c>
      <c r="B28" s="9"/>
      <c r="C28" s="9"/>
      <c r="D28" s="9"/>
      <c r="E28" s="9"/>
      <c r="F28" s="9"/>
      <c r="G28" s="9"/>
      <c r="H28" s="9"/>
      <c r="I28" s="9"/>
      <c r="J28" s="9"/>
    </row>
    <row r="29" spans="1:10" x14ac:dyDescent="0.35">
      <c r="A29" s="9"/>
      <c r="B29" s="9"/>
      <c r="C29" s="57"/>
      <c r="D29" s="9"/>
      <c r="E29" s="9"/>
      <c r="F29" s="9"/>
      <c r="G29" s="9"/>
      <c r="H29" s="9"/>
      <c r="I29" s="9"/>
      <c r="J29" s="9"/>
    </row>
    <row r="30" spans="1:10" ht="18.5" thickBot="1" x14ac:dyDescent="0.45">
      <c r="A30" s="5" t="s">
        <v>33</v>
      </c>
      <c r="B30" s="6"/>
      <c r="C30" s="24"/>
      <c r="D30" s="24"/>
      <c r="E30" s="24"/>
      <c r="F30" s="9"/>
      <c r="G30" s="9"/>
      <c r="H30" s="9"/>
      <c r="I30" s="9"/>
      <c r="J30" s="9"/>
    </row>
    <row r="31" spans="1:10" x14ac:dyDescent="0.35">
      <c r="A31" s="10" t="s">
        <v>19</v>
      </c>
      <c r="B31" s="11"/>
      <c r="C31" s="25">
        <f>C4*C5*C10</f>
        <v>2880000</v>
      </c>
      <c r="D31" s="26"/>
      <c r="E31" s="58">
        <f>E4*E5*E10</f>
        <v>180000</v>
      </c>
      <c r="F31" s="9"/>
      <c r="G31" s="9"/>
      <c r="H31" s="9"/>
      <c r="I31" s="9"/>
      <c r="J31" s="9"/>
    </row>
    <row r="32" spans="1:10" ht="18" thickBot="1" x14ac:dyDescent="0.4">
      <c r="A32" s="18" t="s">
        <v>20</v>
      </c>
      <c r="B32" s="19"/>
      <c r="C32" s="28">
        <f>C6*SQRT(C10*C5)</f>
        <v>6000</v>
      </c>
      <c r="D32" s="28"/>
      <c r="E32" s="28">
        <f>E6*SQRT(E10*E5)</f>
        <v>3000</v>
      </c>
      <c r="F32" s="9"/>
      <c r="G32" s="9"/>
      <c r="H32" s="9"/>
      <c r="I32" s="9"/>
      <c r="J32" s="9"/>
    </row>
    <row r="33" spans="1:10" x14ac:dyDescent="0.35">
      <c r="A33" s="6"/>
      <c r="B33" s="6"/>
      <c r="C33" s="24"/>
      <c r="D33" s="22"/>
      <c r="E33" s="24"/>
      <c r="F33" s="9"/>
      <c r="G33" s="9"/>
      <c r="H33" s="9"/>
      <c r="I33" s="9"/>
      <c r="J33" s="9"/>
    </row>
    <row r="34" spans="1:10" ht="18.5" thickBot="1" x14ac:dyDescent="0.45">
      <c r="A34" s="8" t="s">
        <v>1</v>
      </c>
      <c r="B34" s="9"/>
      <c r="C34" s="22"/>
      <c r="D34" s="22"/>
      <c r="E34" s="22"/>
      <c r="F34" s="9"/>
      <c r="G34" s="9"/>
      <c r="H34" s="9"/>
      <c r="I34" s="9"/>
      <c r="J34" s="9"/>
    </row>
    <row r="35" spans="1:10" x14ac:dyDescent="0.35">
      <c r="A35" s="37" t="s">
        <v>11</v>
      </c>
      <c r="B35" s="38"/>
      <c r="C35" s="59">
        <f>NORMSINV(C7)*C32</f>
        <v>9869.1217617088296</v>
      </c>
      <c r="D35" s="40"/>
      <c r="E35" s="60">
        <f>NORMSINV(E7)*E32</f>
        <v>4934.5608808544148</v>
      </c>
      <c r="F35" s="9"/>
      <c r="G35" s="9"/>
      <c r="H35" s="9"/>
      <c r="I35" s="9"/>
      <c r="J35" s="9"/>
    </row>
    <row r="36" spans="1:10" x14ac:dyDescent="0.35">
      <c r="A36" s="42" t="s">
        <v>7</v>
      </c>
      <c r="B36" s="9"/>
      <c r="C36" s="46">
        <f>C35*C8</f>
        <v>296073.65285126487</v>
      </c>
      <c r="D36" s="44"/>
      <c r="E36" s="47">
        <f>E35*E8</f>
        <v>493456.0880854415</v>
      </c>
      <c r="F36" s="9"/>
      <c r="G36" s="9"/>
      <c r="H36" s="9"/>
      <c r="I36" s="9"/>
      <c r="J36" s="9"/>
    </row>
    <row r="37" spans="1:10" x14ac:dyDescent="0.35">
      <c r="A37" s="42" t="s">
        <v>8</v>
      </c>
      <c r="B37" s="9"/>
      <c r="C37" s="46">
        <f>C36*C9</f>
        <v>74018.413212816216</v>
      </c>
      <c r="D37" s="44"/>
      <c r="E37" s="47">
        <f>E36*E9</f>
        <v>123364.02202136038</v>
      </c>
      <c r="F37" s="9"/>
      <c r="G37" s="9"/>
      <c r="H37" s="9"/>
      <c r="I37" s="9"/>
      <c r="J37" s="9"/>
    </row>
    <row r="38" spans="1:10" x14ac:dyDescent="0.35">
      <c r="A38" s="42" t="s">
        <v>10</v>
      </c>
      <c r="B38" s="9"/>
      <c r="C38" s="48">
        <f>C37/(C4*C10)</f>
        <v>0.10280335168446697</v>
      </c>
      <c r="D38" s="49"/>
      <c r="E38" s="50">
        <f>E37/(E4*E10)</f>
        <v>2.7414227115857863</v>
      </c>
      <c r="F38" s="9"/>
      <c r="G38" s="9"/>
      <c r="H38" s="9"/>
      <c r="I38" s="9"/>
      <c r="J38" s="9"/>
    </row>
    <row r="39" spans="1:10" ht="18" thickBot="1" x14ac:dyDescent="0.4">
      <c r="A39" s="51" t="s">
        <v>9</v>
      </c>
      <c r="B39" s="52"/>
      <c r="C39" s="53">
        <f>C38/C8</f>
        <v>3.4267783894822322E-3</v>
      </c>
      <c r="D39" s="54"/>
      <c r="E39" s="55">
        <f>E38/E8</f>
        <v>2.7414227115857864E-2</v>
      </c>
      <c r="F39" s="9"/>
      <c r="G39" s="9"/>
      <c r="H39" s="9"/>
      <c r="I39" s="9"/>
      <c r="J39" s="9"/>
    </row>
    <row r="40" spans="1:10" x14ac:dyDescent="0.35">
      <c r="A40" s="9"/>
      <c r="B40" s="9"/>
      <c r="C40" s="57"/>
      <c r="D40" s="9"/>
      <c r="E40" s="9"/>
      <c r="F40" s="9"/>
      <c r="G40" s="9"/>
      <c r="H40" s="9"/>
      <c r="I40" s="9"/>
      <c r="J40" s="9"/>
    </row>
    <row r="41" spans="1:10" ht="18.5" thickBot="1" x14ac:dyDescent="0.45">
      <c r="A41" s="56" t="s">
        <v>12</v>
      </c>
      <c r="B41" s="9"/>
      <c r="C41" s="57"/>
      <c r="D41" s="9"/>
      <c r="E41" s="9"/>
      <c r="F41" s="9"/>
      <c r="G41" s="9"/>
      <c r="H41" s="9"/>
      <c r="I41" s="9"/>
      <c r="J41" s="9"/>
    </row>
    <row r="42" spans="1:10" x14ac:dyDescent="0.35">
      <c r="A42" s="37" t="s">
        <v>13</v>
      </c>
      <c r="B42" s="38"/>
      <c r="C42" s="61">
        <f>C36-C23</f>
        <v>-8586135.9326866809</v>
      </c>
      <c r="D42" s="26"/>
      <c r="E42" s="62">
        <f>E36-E23</f>
        <v>-14310226.554477802</v>
      </c>
      <c r="F42" s="9"/>
      <c r="G42" s="9"/>
      <c r="H42" s="9"/>
      <c r="I42" s="9"/>
      <c r="J42" s="9"/>
    </row>
    <row r="43" spans="1:10" x14ac:dyDescent="0.35">
      <c r="A43" s="42" t="s">
        <v>14</v>
      </c>
      <c r="B43" s="9"/>
      <c r="C43" s="63">
        <f>C37-C24</f>
        <v>-2146533.9831716702</v>
      </c>
      <c r="D43" s="22"/>
      <c r="E43" s="64">
        <f>E37-E24</f>
        <v>-3577556.6386194504</v>
      </c>
      <c r="F43" s="9"/>
      <c r="G43" s="9"/>
      <c r="H43" s="9"/>
      <c r="I43" s="9"/>
      <c r="J43" s="9"/>
    </row>
    <row r="44" spans="1:10" x14ac:dyDescent="0.35">
      <c r="A44" s="42" t="s">
        <v>15</v>
      </c>
      <c r="B44" s="9"/>
      <c r="C44" s="65">
        <f>C38-C25</f>
        <v>-2.9812971988495418</v>
      </c>
      <c r="D44" s="66"/>
      <c r="E44" s="67">
        <f>E38-E25</f>
        <v>-79.501258635987782</v>
      </c>
      <c r="F44" s="9"/>
      <c r="G44" s="9"/>
      <c r="H44" s="9"/>
      <c r="I44" s="9"/>
      <c r="J44" s="9"/>
    </row>
    <row r="45" spans="1:10" x14ac:dyDescent="0.35">
      <c r="A45" s="42" t="s">
        <v>16</v>
      </c>
      <c r="B45" s="9"/>
      <c r="C45" s="68">
        <f>C39-C26</f>
        <v>-9.9376573294984741E-2</v>
      </c>
      <c r="D45" s="68"/>
      <c r="E45" s="69">
        <f>E39-E26</f>
        <v>-0.79501258635987782</v>
      </c>
      <c r="F45" s="9"/>
      <c r="G45" s="9"/>
      <c r="H45" s="9"/>
      <c r="I45" s="9"/>
      <c r="J45" s="9"/>
    </row>
    <row r="46" spans="1:10" ht="18" thickBot="1" x14ac:dyDescent="0.4">
      <c r="A46" s="51" t="s">
        <v>22</v>
      </c>
      <c r="B46" s="52"/>
      <c r="C46" s="70">
        <f>C24-C37</f>
        <v>2146533.9831716702</v>
      </c>
      <c r="D46" s="52"/>
      <c r="E46" s="71">
        <f>E24-E37</f>
        <v>3577556.6386194504</v>
      </c>
      <c r="F46" s="9"/>
      <c r="G46" s="9"/>
      <c r="H46" s="9"/>
      <c r="I46" s="9"/>
      <c r="J46" s="9"/>
    </row>
    <row r="47" spans="1:10" x14ac:dyDescent="0.35">
      <c r="A47" s="9"/>
      <c r="B47" s="9"/>
      <c r="C47" s="57"/>
      <c r="D47" s="9"/>
      <c r="E47" s="9"/>
      <c r="F47" s="9"/>
      <c r="G47" s="9"/>
      <c r="H47" s="9"/>
      <c r="I47" s="9"/>
      <c r="J47" s="9"/>
    </row>
    <row r="48" spans="1:10" x14ac:dyDescent="0.35">
      <c r="A48" s="9"/>
      <c r="B48" s="9"/>
      <c r="C48" s="57"/>
      <c r="D48" s="9"/>
      <c r="E48" s="9"/>
      <c r="F48" s="9"/>
      <c r="G48" s="9"/>
      <c r="H48" s="9"/>
      <c r="I48" s="9"/>
      <c r="J48" s="9"/>
    </row>
    <row r="49" spans="1:10" x14ac:dyDescent="0.35">
      <c r="A49" s="9"/>
      <c r="B49" s="9"/>
      <c r="C49" s="57"/>
      <c r="D49" s="9"/>
      <c r="E49" s="9"/>
      <c r="F49" s="9"/>
      <c r="G49" s="9"/>
      <c r="H49" s="9"/>
      <c r="I49" s="9"/>
      <c r="J49" s="9"/>
    </row>
    <row r="50" spans="1:10" x14ac:dyDescent="0.35">
      <c r="A50" s="9"/>
      <c r="B50" s="9"/>
      <c r="C50" s="57"/>
      <c r="D50" s="9"/>
      <c r="E50" s="9"/>
      <c r="F50" s="9"/>
      <c r="G50" s="9"/>
      <c r="H50" s="9"/>
      <c r="I50" s="9"/>
      <c r="J50" s="9"/>
    </row>
    <row r="51" spans="1:10" x14ac:dyDescent="0.35">
      <c r="A51" s="9"/>
      <c r="B51" s="9"/>
      <c r="C51" s="57"/>
      <c r="D51" s="9"/>
      <c r="E51" s="9"/>
      <c r="F51" s="9"/>
      <c r="G51" s="9"/>
      <c r="H51" s="9"/>
      <c r="I51" s="9"/>
      <c r="J51" s="9"/>
    </row>
    <row r="52" spans="1:10" x14ac:dyDescent="0.35">
      <c r="A52" s="9"/>
      <c r="B52" s="9"/>
      <c r="C52" s="57"/>
      <c r="D52" s="9"/>
      <c r="E52" s="9"/>
      <c r="F52" s="9"/>
      <c r="G52" s="9"/>
      <c r="H52" s="9"/>
      <c r="I52" s="9"/>
      <c r="J52" s="9"/>
    </row>
  </sheetData>
  <phoneticPr fontId="0" type="noConversion"/>
  <printOptions gridLines="1" gridLinesSet="0"/>
  <pageMargins left="0.75" right="0.75" top="0.5" bottom="1" header="0.5" footer="0.5"/>
  <pageSetup paperSize="9" scale="84" orientation="portrait" horizontalDpi="300" verticalDpi="300" r:id="rId1"/>
  <headerFooter alignWithMargins="0">
    <oddFooter>&amp;LCR - &amp;D &amp;T&amp;CPage &amp;P&amp;R&amp;F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VALUES</vt:lpstr>
      <vt:lpstr>VALUES!Print_Area</vt:lpstr>
    </vt:vector>
  </TitlesOfParts>
  <Company>Bain &amp; Company,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- 6th edition</dc:title>
  <dc:subject>Chapter 12 Problem 14</dc:subject>
  <dc:creator>Jay Mabe</dc:creator>
  <cp:lastModifiedBy>Sunil Chopra</cp:lastModifiedBy>
  <cp:lastPrinted>2000-04-08T22:41:47Z</cp:lastPrinted>
  <dcterms:created xsi:type="dcterms:W3CDTF">2000-04-05T21:10:36Z</dcterms:created>
  <dcterms:modified xsi:type="dcterms:W3CDTF">2017-10-03T19:33:49Z</dcterms:modified>
</cp:coreProperties>
</file>